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05\Бюджет 2020 доходы и расходы\Дума\Проект 2021-2023 годы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I19" i="3" l="1"/>
  <c r="I17" i="3"/>
  <c r="I14" i="3"/>
  <c r="I13" i="3"/>
  <c r="I12" i="3"/>
  <c r="C13" i="3" l="1"/>
  <c r="B13" i="3" s="1"/>
  <c r="C14" i="3"/>
  <c r="B14" i="3" s="1"/>
  <c r="C15" i="3"/>
  <c r="B15" i="3" s="1"/>
  <c r="C16" i="3"/>
  <c r="B16" i="3" s="1"/>
  <c r="C17" i="3"/>
  <c r="B17" i="3" s="1"/>
  <c r="C18" i="3"/>
  <c r="B18" i="3" s="1"/>
  <c r="C19" i="3"/>
  <c r="C12" i="3"/>
  <c r="B12" i="3" s="1"/>
  <c r="B19" i="3" l="1"/>
  <c r="C20" i="3"/>
  <c r="B20" i="3" s="1"/>
  <c r="D21" i="3"/>
  <c r="E21" i="3"/>
  <c r="F21" i="3"/>
  <c r="G21" i="3"/>
  <c r="H21" i="3"/>
  <c r="I21" i="3"/>
  <c r="J21" i="3"/>
  <c r="C21" i="3" l="1"/>
  <c r="B21" i="3"/>
</calcChain>
</file>

<file path=xl/sharedStrings.xml><?xml version="1.0" encoding="utf-8"?>
<sst xmlns="http://schemas.openxmlformats.org/spreadsheetml/2006/main" count="28" uniqueCount="26">
  <si>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</si>
  <si>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</si>
  <si>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</si>
  <si>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</si>
  <si>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</si>
  <si>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</si>
  <si>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</si>
  <si>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</si>
  <si>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</si>
  <si>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</si>
  <si>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</si>
  <si>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</si>
  <si>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</si>
  <si>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</si>
  <si>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</si>
  <si>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</si>
  <si>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</si>
  <si>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</si>
  <si>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от №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</si>
  <si>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</si>
  <si>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</si>
  <si>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</si>
  <si>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софинансирование стимулирования развития жилищного строительства</t>
  </si>
  <si>
    <t>Приложение 28</t>
  </si>
  <si>
    <t>на реализацию проектов  инициативного бюджетирования «Народная инициатива»</t>
  </si>
  <si>
    <t>Распределение иных межбюджетных трансфертов бюджетам городских и сельских поселений района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</si>
</sst>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85" workbookViewId="0">
      <selection activeCell="G21" sqref="G21:I21"/>
    </sheetView>
  </sheetViews>
  <sheetFormatPr defaultColWidth="9.140625" defaultRowHeight="15.75" x14ac:dyDescent="0.25"/>
  <cols>
    <col min="1" max="1" width="38" style="1" customWidth="1"/>
    <col min="2" max="4" width="16" style="1" customWidth="1"/>
    <col min="5" max="5" width="15.42578125" style="1" customWidth="1"/>
    <col min="6" max="7" width="16" style="1" customWidth="1"/>
    <col min="8" max="8" width="15" style="1" hidden="1" customWidth="1"/>
    <col min="9" max="9" width="16.85546875" style="1" customWidth="1"/>
    <col min="10" max="10" width="15.28515625" style="1" hidden="1" customWidth="1"/>
    <col min="11" max="11" width="12.42578125" style="1" customWidth="1"/>
    <col min="12" max="12" width="13.28515625" style="1" customWidth="1"/>
    <col min="13" max="16384" width="9.140625" style="1"/>
  </cols>
  <sheetData>
    <row r="1" spans="1:12" x14ac:dyDescent="0.25">
      <c r="I1" s="2" t="s">
        <v>23</v>
      </c>
      <c r="J1" s="2"/>
    </row>
    <row r="2" spans="1:12" x14ac:dyDescent="0.25">
      <c r="I2" s="2" t="s">
        <v>17</v>
      </c>
      <c r="J2" s="2"/>
    </row>
    <row r="3" spans="1:12" x14ac:dyDescent="0.25">
      <c r="I3" s="2" t="s">
        <v>18</v>
      </c>
      <c r="J3" s="2"/>
    </row>
    <row r="4" spans="1:12" ht="18.75" customHeight="1" x14ac:dyDescent="0.25">
      <c r="A4" s="5"/>
      <c r="B4" s="5"/>
      <c r="C4" s="5"/>
      <c r="D4" s="5"/>
      <c r="E4" s="6"/>
      <c r="F4" s="6"/>
      <c r="G4" s="6"/>
      <c r="H4" s="6"/>
      <c r="I4" s="6"/>
      <c r="J4" s="6"/>
    </row>
    <row r="5" spans="1:12" ht="18.75" customHeight="1" x14ac:dyDescent="0.25">
      <c r="A5" s="5"/>
      <c r="B5" s="5"/>
      <c r="C5" s="5"/>
      <c r="D5" s="5"/>
      <c r="E5" s="6"/>
      <c r="F5" s="6"/>
      <c r="G5" s="6"/>
      <c r="H5" s="6"/>
      <c r="I5" s="6"/>
      <c r="J5" s="6"/>
    </row>
    <row r="6" spans="1:12" ht="31.5" customHeight="1" x14ac:dyDescent="0.25">
      <c r="A6" s="19" t="s">
        <v>25</v>
      </c>
      <c r="B6" s="20"/>
      <c r="C6" s="20"/>
      <c r="D6" s="20"/>
      <c r="E6" s="20"/>
      <c r="F6" s="20"/>
      <c r="G6" s="20"/>
      <c r="H6" s="20"/>
      <c r="I6" s="20"/>
      <c r="J6" s="20"/>
    </row>
    <row r="7" spans="1:12" ht="18.75" customHeight="1" x14ac:dyDescent="0.25">
      <c r="A7" s="7"/>
      <c r="B7" s="8"/>
      <c r="C7" s="8"/>
      <c r="D7" s="8"/>
      <c r="E7" s="8"/>
      <c r="F7" s="8"/>
      <c r="G7" s="8"/>
      <c r="H7" s="8"/>
      <c r="I7" s="2" t="s">
        <v>9</v>
      </c>
      <c r="J7" s="2" t="s">
        <v>9</v>
      </c>
    </row>
    <row r="8" spans="1:12" s="9" customFormat="1" ht="30.75" customHeight="1" x14ac:dyDescent="0.25">
      <c r="A8" s="21" t="s">
        <v>20</v>
      </c>
      <c r="B8" s="22" t="s">
        <v>15</v>
      </c>
      <c r="C8" s="21" t="s">
        <v>8</v>
      </c>
      <c r="D8" s="23"/>
      <c r="E8" s="23"/>
      <c r="F8" s="23"/>
      <c r="G8" s="23"/>
      <c r="H8" s="23"/>
      <c r="I8" s="23"/>
      <c r="J8" s="23"/>
    </row>
    <row r="9" spans="1:12" s="9" customFormat="1" ht="13.5" customHeight="1" x14ac:dyDescent="0.25">
      <c r="A9" s="21"/>
      <c r="B9" s="22"/>
      <c r="C9" s="23"/>
      <c r="D9" s="23"/>
      <c r="E9" s="23"/>
      <c r="F9" s="23"/>
      <c r="G9" s="23"/>
      <c r="H9" s="23"/>
      <c r="I9" s="23"/>
      <c r="J9" s="23"/>
    </row>
    <row r="10" spans="1:12" s="9" customFormat="1" ht="15.75" customHeight="1" x14ac:dyDescent="0.25">
      <c r="A10" s="21"/>
      <c r="B10" s="22"/>
      <c r="C10" s="21" t="s">
        <v>13</v>
      </c>
      <c r="D10" s="21" t="s">
        <v>8</v>
      </c>
      <c r="E10" s="23"/>
      <c r="F10" s="21" t="s">
        <v>14</v>
      </c>
      <c r="G10" s="21" t="s">
        <v>21</v>
      </c>
      <c r="H10" s="21" t="s">
        <v>24</v>
      </c>
      <c r="I10" s="21" t="s">
        <v>12</v>
      </c>
      <c r="J10" s="21" t="s">
        <v>22</v>
      </c>
    </row>
    <row r="11" spans="1:12" s="10" customFormat="1" ht="206.25" customHeight="1" x14ac:dyDescent="0.25">
      <c r="A11" s="21"/>
      <c r="B11" s="22"/>
      <c r="C11" s="21"/>
      <c r="D11" s="14" t="s">
        <v>10</v>
      </c>
      <c r="E11" s="14" t="s">
        <v>11</v>
      </c>
      <c r="F11" s="24"/>
      <c r="G11" s="25"/>
      <c r="H11" s="24"/>
      <c r="I11" s="24"/>
      <c r="J11" s="24"/>
    </row>
    <row r="12" spans="1:12" x14ac:dyDescent="0.25">
      <c r="A12" s="11" t="s">
        <v>0</v>
      </c>
      <c r="B12" s="16">
        <f>C12+F12+G12+H12+I12+J12</f>
        <v>6719.5519999999997</v>
      </c>
      <c r="C12" s="16">
        <f>D12+E12</f>
        <v>0</v>
      </c>
      <c r="D12" s="16"/>
      <c r="E12" s="16">
        <v>0</v>
      </c>
      <c r="F12" s="16"/>
      <c r="G12" s="16"/>
      <c r="H12" s="16"/>
      <c r="I12" s="16">
        <f>6572.052+147.5</f>
        <v>6719.5519999999997</v>
      </c>
      <c r="J12" s="18"/>
      <c r="K12" s="3"/>
      <c r="L12" s="3"/>
    </row>
    <row r="13" spans="1:12" x14ac:dyDescent="0.25">
      <c r="A13" s="11" t="s">
        <v>1</v>
      </c>
      <c r="B13" s="16">
        <f t="shared" ref="B13:B20" si="0">C13+F13+G13+H13+I13+J13</f>
        <v>84753.755999999994</v>
      </c>
      <c r="C13" s="16">
        <f t="shared" ref="C13:C19" si="1">D13+E13</f>
        <v>81525.2</v>
      </c>
      <c r="D13" s="16">
        <v>73437.7</v>
      </c>
      <c r="E13" s="16">
        <v>8087.5</v>
      </c>
      <c r="F13" s="16"/>
      <c r="G13" s="16"/>
      <c r="H13" s="16"/>
      <c r="I13" s="16">
        <f>3156.556+72</f>
        <v>3228.556</v>
      </c>
      <c r="J13" s="17"/>
      <c r="K13" s="3"/>
      <c r="L13" s="3"/>
    </row>
    <row r="14" spans="1:12" x14ac:dyDescent="0.25">
      <c r="A14" s="11" t="s">
        <v>2</v>
      </c>
      <c r="B14" s="16">
        <f t="shared" si="0"/>
        <v>35896.517999999996</v>
      </c>
      <c r="C14" s="16">
        <f t="shared" si="1"/>
        <v>33998.447</v>
      </c>
      <c r="D14" s="16">
        <v>28313.3</v>
      </c>
      <c r="E14" s="16">
        <v>5685.1469999999999</v>
      </c>
      <c r="F14" s="16"/>
      <c r="G14" s="16"/>
      <c r="H14" s="16"/>
      <c r="I14" s="16">
        <f>1817.071+81</f>
        <v>1898.0709999999999</v>
      </c>
      <c r="J14" s="17"/>
      <c r="K14" s="3"/>
      <c r="L14" s="3"/>
    </row>
    <row r="15" spans="1:12" x14ac:dyDescent="0.25">
      <c r="A15" s="11" t="s">
        <v>3</v>
      </c>
      <c r="B15" s="16">
        <f t="shared" si="0"/>
        <v>38839.721999999994</v>
      </c>
      <c r="C15" s="16">
        <f t="shared" si="1"/>
        <v>35839.721999999994</v>
      </c>
      <c r="D15" s="16">
        <v>23431.599999999999</v>
      </c>
      <c r="E15" s="16">
        <v>12408.121999999999</v>
      </c>
      <c r="F15" s="16"/>
      <c r="G15" s="16">
        <v>3000</v>
      </c>
      <c r="H15" s="16"/>
      <c r="I15" s="16"/>
      <c r="J15" s="17"/>
      <c r="K15" s="3"/>
      <c r="L15" s="3"/>
    </row>
    <row r="16" spans="1:12" x14ac:dyDescent="0.25">
      <c r="A16" s="11" t="s">
        <v>4</v>
      </c>
      <c r="B16" s="16">
        <f t="shared" si="0"/>
        <v>27436.368999999999</v>
      </c>
      <c r="C16" s="16">
        <f t="shared" si="1"/>
        <v>27436.368999999999</v>
      </c>
      <c r="D16" s="16">
        <v>26655.8</v>
      </c>
      <c r="E16" s="16">
        <v>780.56899999999996</v>
      </c>
      <c r="F16" s="16"/>
      <c r="G16" s="16"/>
      <c r="H16" s="16"/>
      <c r="I16" s="16"/>
      <c r="J16" s="17"/>
      <c r="K16" s="3"/>
      <c r="L16" s="3"/>
    </row>
    <row r="17" spans="1:12" x14ac:dyDescent="0.25">
      <c r="A17" s="11" t="s">
        <v>5</v>
      </c>
      <c r="B17" s="16">
        <f t="shared" si="0"/>
        <v>42049.161999999997</v>
      </c>
      <c r="C17" s="16">
        <f t="shared" si="1"/>
        <v>35161.527999999998</v>
      </c>
      <c r="D17" s="16">
        <v>25070.799999999999</v>
      </c>
      <c r="E17" s="16">
        <v>10090.727999999999</v>
      </c>
      <c r="F17" s="16"/>
      <c r="G17" s="16">
        <v>5000</v>
      </c>
      <c r="H17" s="16"/>
      <c r="I17" s="16">
        <f>1806.634+81</f>
        <v>1887.634</v>
      </c>
      <c r="J17" s="17"/>
      <c r="K17" s="3"/>
      <c r="L17" s="3"/>
    </row>
    <row r="18" spans="1:12" x14ac:dyDescent="0.25">
      <c r="A18" s="11" t="s">
        <v>6</v>
      </c>
      <c r="B18" s="16">
        <f t="shared" si="0"/>
        <v>70727.679000000004</v>
      </c>
      <c r="C18" s="16">
        <f t="shared" si="1"/>
        <v>70727.679000000004</v>
      </c>
      <c r="D18" s="16">
        <v>61723.3</v>
      </c>
      <c r="E18" s="16">
        <v>9004.3790000000008</v>
      </c>
      <c r="F18" s="16"/>
      <c r="G18" s="16"/>
      <c r="H18" s="16"/>
      <c r="I18" s="16"/>
      <c r="J18" s="17"/>
      <c r="K18" s="3"/>
      <c r="L18" s="3"/>
    </row>
    <row r="19" spans="1:12" x14ac:dyDescent="0.25">
      <c r="A19" s="11" t="s">
        <v>7</v>
      </c>
      <c r="B19" s="16">
        <f t="shared" si="0"/>
        <v>101486.417</v>
      </c>
      <c r="C19" s="16">
        <f t="shared" si="1"/>
        <v>96072.752000000008</v>
      </c>
      <c r="D19" s="16">
        <v>64951.8</v>
      </c>
      <c r="E19" s="16">
        <v>31120.952000000001</v>
      </c>
      <c r="F19" s="16"/>
      <c r="G19" s="16"/>
      <c r="H19" s="16"/>
      <c r="I19" s="16">
        <f>5314.565+99.1</f>
        <v>5413.665</v>
      </c>
      <c r="J19" s="17"/>
      <c r="K19" s="3"/>
      <c r="L19" s="3"/>
    </row>
    <row r="20" spans="1:12" ht="16.5" customHeight="1" x14ac:dyDescent="0.25">
      <c r="A20" s="11" t="s">
        <v>19</v>
      </c>
      <c r="B20" s="16">
        <f t="shared" si="0"/>
        <v>3000</v>
      </c>
      <c r="C20" s="16">
        <f t="shared" ref="C20" si="2">D20+E20</f>
        <v>0</v>
      </c>
      <c r="D20" s="16"/>
      <c r="E20" s="16"/>
      <c r="F20" s="16">
        <v>3000</v>
      </c>
      <c r="G20" s="16"/>
      <c r="H20" s="16"/>
      <c r="I20" s="16"/>
      <c r="J20" s="17"/>
      <c r="K20" s="3"/>
      <c r="L20" s="3"/>
    </row>
    <row r="21" spans="1:12" s="4" customFormat="1" ht="17.25" customHeight="1" x14ac:dyDescent="0.25">
      <c r="A21" s="15" t="s">
        <v>16</v>
      </c>
      <c r="B21" s="17">
        <f t="shared" ref="B21:J21" si="3">SUM(B12:B20)</f>
        <v>410909.17499999999</v>
      </c>
      <c r="C21" s="17">
        <f t="shared" si="3"/>
        <v>380761.69700000004</v>
      </c>
      <c r="D21" s="17">
        <f t="shared" si="3"/>
        <v>303584.3</v>
      </c>
      <c r="E21" s="17">
        <f t="shared" si="3"/>
        <v>77177.396999999997</v>
      </c>
      <c r="F21" s="17">
        <f t="shared" si="3"/>
        <v>3000</v>
      </c>
      <c r="G21" s="17">
        <f t="shared" si="3"/>
        <v>8000</v>
      </c>
      <c r="H21" s="17">
        <f t="shared" si="3"/>
        <v>0</v>
      </c>
      <c r="I21" s="17">
        <f t="shared" si="3"/>
        <v>19147.477999999999</v>
      </c>
      <c r="J21" s="17">
        <f t="shared" si="3"/>
        <v>0</v>
      </c>
      <c r="K21" s="3"/>
      <c r="L21" s="3"/>
    </row>
    <row r="22" spans="1:12" x14ac:dyDescent="0.25">
      <c r="B22" s="2"/>
      <c r="C22" s="2"/>
      <c r="D22" s="2"/>
      <c r="E22" s="12"/>
      <c r="F22" s="12"/>
      <c r="G22" s="2"/>
      <c r="H22" s="2"/>
      <c r="I22" s="12"/>
      <c r="J22" s="12"/>
    </row>
    <row r="23" spans="1:12" x14ac:dyDescent="0.25">
      <c r="B23" s="2"/>
      <c r="C23" s="2"/>
      <c r="D23" s="2"/>
      <c r="E23" s="2"/>
      <c r="F23" s="2"/>
      <c r="G23" s="13"/>
      <c r="H23" s="2"/>
      <c r="I23" s="12"/>
      <c r="J23" s="12"/>
    </row>
    <row r="24" spans="1:12" x14ac:dyDescent="0.25">
      <c r="B24" s="2"/>
      <c r="C24" s="2"/>
      <c r="D24" s="2"/>
      <c r="E24" s="2"/>
      <c r="F24" s="2"/>
      <c r="G24" s="2"/>
      <c r="H24" s="2"/>
      <c r="I24" s="12"/>
      <c r="J24" s="12"/>
    </row>
    <row r="25" spans="1:12" x14ac:dyDescent="0.25">
      <c r="B25" s="2"/>
      <c r="C25" s="2"/>
      <c r="D25" s="2"/>
      <c r="E25" s="2"/>
      <c r="F25" s="2"/>
      <c r="G25" s="2"/>
      <c r="H25" s="2"/>
      <c r="I25" s="12"/>
      <c r="J25" s="12"/>
    </row>
  </sheetData>
  <mergeCells count="11">
    <mergeCell ref="A6:J6"/>
    <mergeCell ref="C10:C11"/>
    <mergeCell ref="B8:B11"/>
    <mergeCell ref="A8:A11"/>
    <mergeCell ref="D10:E10"/>
    <mergeCell ref="C8:J9"/>
    <mergeCell ref="F10:F11"/>
    <mergeCell ref="H10:H11"/>
    <mergeCell ref="I10:I11"/>
    <mergeCell ref="J10:J11"/>
    <mergeCell ref="G10:G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9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Огурцова Елена Владимировна</cp:lastModifiedBy>
  <cp:lastPrinted>2020-10-28T11:01:39Z</cp:lastPrinted>
  <dcterms:created xsi:type="dcterms:W3CDTF">1996-10-08T23:32:33Z</dcterms:created>
  <dcterms:modified xsi:type="dcterms:W3CDTF">2020-10-28T11:02:13Z</dcterms:modified>
</cp:coreProperties>
</file>